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I346" i="1" s="1"/>
  <c r="L346" i="1"/>
  <c r="K346" i="1"/>
  <c r="K332" i="1" s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K334" i="1"/>
  <c r="J334" i="1"/>
  <c r="I334" i="1"/>
  <c r="K333" i="1"/>
  <c r="J333" i="1"/>
  <c r="I333" i="1"/>
  <c r="L329" i="1"/>
  <c r="K329" i="1"/>
  <c r="K328" i="1" s="1"/>
  <c r="J329" i="1"/>
  <c r="I329" i="1"/>
  <c r="L328" i="1"/>
  <c r="J328" i="1"/>
  <c r="I328" i="1"/>
  <c r="L326" i="1"/>
  <c r="K326" i="1"/>
  <c r="J326" i="1"/>
  <c r="I326" i="1"/>
  <c r="I325" i="1" s="1"/>
  <c r="L325" i="1"/>
  <c r="K325" i="1"/>
  <c r="J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I318" i="1" s="1"/>
  <c r="L318" i="1"/>
  <c r="K318" i="1"/>
  <c r="J318" i="1"/>
  <c r="L315" i="1"/>
  <c r="L314" i="1" s="1"/>
  <c r="K315" i="1"/>
  <c r="J315" i="1"/>
  <c r="I315" i="1"/>
  <c r="I314" i="1" s="1"/>
  <c r="K314" i="1"/>
  <c r="J314" i="1"/>
  <c r="L311" i="1"/>
  <c r="K311" i="1"/>
  <c r="J311" i="1"/>
  <c r="I311" i="1"/>
  <c r="I310" i="1" s="1"/>
  <c r="L310" i="1"/>
  <c r="K310" i="1"/>
  <c r="K300" i="1" s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J300" i="1" s="1"/>
  <c r="I301" i="1"/>
  <c r="L296" i="1"/>
  <c r="L295" i="1" s="1"/>
  <c r="K296" i="1"/>
  <c r="J296" i="1"/>
  <c r="I296" i="1"/>
  <c r="I295" i="1" s="1"/>
  <c r="K295" i="1"/>
  <c r="J295" i="1"/>
  <c r="L293" i="1"/>
  <c r="K293" i="1"/>
  <c r="K292" i="1" s="1"/>
  <c r="J293" i="1"/>
  <c r="I293" i="1"/>
  <c r="I292" i="1" s="1"/>
  <c r="L292" i="1"/>
  <c r="J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L267" i="1" s="1"/>
  <c r="K281" i="1"/>
  <c r="J281" i="1"/>
  <c r="L278" i="1"/>
  <c r="K278" i="1"/>
  <c r="K277" i="1" s="1"/>
  <c r="J278" i="1"/>
  <c r="I278" i="1"/>
  <c r="L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L253" i="1" s="1"/>
  <c r="L235" i="1" s="1"/>
  <c r="K254" i="1"/>
  <c r="J254" i="1"/>
  <c r="I254" i="1"/>
  <c r="I253" i="1" s="1"/>
  <c r="K253" i="1"/>
  <c r="J253" i="1"/>
  <c r="L250" i="1"/>
  <c r="K250" i="1"/>
  <c r="K249" i="1" s="1"/>
  <c r="J250" i="1"/>
  <c r="I250" i="1"/>
  <c r="I249" i="1" s="1"/>
  <c r="L249" i="1"/>
  <c r="J249" i="1"/>
  <c r="L246" i="1"/>
  <c r="K246" i="1"/>
  <c r="J246" i="1"/>
  <c r="J245" i="1" s="1"/>
  <c r="I246" i="1"/>
  <c r="L245" i="1"/>
  <c r="K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L236" i="1"/>
  <c r="K236" i="1"/>
  <c r="L230" i="1"/>
  <c r="K230" i="1"/>
  <c r="K229" i="1" s="1"/>
  <c r="K228" i="1" s="1"/>
  <c r="J230" i="1"/>
  <c r="I230" i="1"/>
  <c r="L229" i="1"/>
  <c r="J229" i="1"/>
  <c r="I229" i="1"/>
  <c r="I228" i="1" s="1"/>
  <c r="L228" i="1"/>
  <c r="J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L216" i="1" s="1"/>
  <c r="L212" i="1" s="1"/>
  <c r="K217" i="1"/>
  <c r="J217" i="1"/>
  <c r="I217" i="1"/>
  <c r="I216" i="1" s="1"/>
  <c r="K216" i="1"/>
  <c r="J216" i="1"/>
  <c r="L214" i="1"/>
  <c r="K214" i="1"/>
  <c r="K213" i="1" s="1"/>
  <c r="K212" i="1" s="1"/>
  <c r="J214" i="1"/>
  <c r="I214" i="1"/>
  <c r="I213" i="1" s="1"/>
  <c r="L213" i="1"/>
  <c r="J213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J197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L186" i="1" s="1"/>
  <c r="K187" i="1"/>
  <c r="J187" i="1"/>
  <c r="I187" i="1"/>
  <c r="K186" i="1"/>
  <c r="J186" i="1"/>
  <c r="I186" i="1"/>
  <c r="L184" i="1"/>
  <c r="L183" i="1" s="1"/>
  <c r="K184" i="1"/>
  <c r="J184" i="1"/>
  <c r="I184" i="1"/>
  <c r="I183" i="1" s="1"/>
  <c r="K183" i="1"/>
  <c r="J183" i="1"/>
  <c r="K182" i="1"/>
  <c r="K181" i="1" s="1"/>
  <c r="L176" i="1"/>
  <c r="L175" i="1" s="1"/>
  <c r="L169" i="1" s="1"/>
  <c r="L164" i="1" s="1"/>
  <c r="K176" i="1"/>
  <c r="J176" i="1"/>
  <c r="I176" i="1"/>
  <c r="I175" i="1" s="1"/>
  <c r="K175" i="1"/>
  <c r="J175" i="1"/>
  <c r="L171" i="1"/>
  <c r="K171" i="1"/>
  <c r="K170" i="1" s="1"/>
  <c r="K169" i="1" s="1"/>
  <c r="J171" i="1"/>
  <c r="I171" i="1"/>
  <c r="L170" i="1"/>
  <c r="J170" i="1"/>
  <c r="I170" i="1"/>
  <c r="J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K165" i="1" s="1"/>
  <c r="K164" i="1" s="1"/>
  <c r="L165" i="1"/>
  <c r="L162" i="1"/>
  <c r="K162" i="1"/>
  <c r="K161" i="1" s="1"/>
  <c r="K155" i="1" s="1"/>
  <c r="K154" i="1" s="1"/>
  <c r="J162" i="1"/>
  <c r="I162" i="1"/>
  <c r="I161" i="1" s="1"/>
  <c r="L161" i="1"/>
  <c r="J161" i="1"/>
  <c r="L157" i="1"/>
  <c r="K157" i="1"/>
  <c r="J157" i="1"/>
  <c r="J156" i="1" s="1"/>
  <c r="J155" i="1" s="1"/>
  <c r="J154" i="1" s="1"/>
  <c r="I157" i="1"/>
  <c r="L156" i="1"/>
  <c r="K156" i="1"/>
  <c r="I156" i="1"/>
  <c r="L155" i="1"/>
  <c r="L154" i="1" s="1"/>
  <c r="L151" i="1"/>
  <c r="K151" i="1"/>
  <c r="J151" i="1"/>
  <c r="I151" i="1"/>
  <c r="I150" i="1" s="1"/>
  <c r="I149" i="1" s="1"/>
  <c r="L150" i="1"/>
  <c r="L149" i="1" s="1"/>
  <c r="K150" i="1"/>
  <c r="J150" i="1"/>
  <c r="K149" i="1"/>
  <c r="J149" i="1"/>
  <c r="L147" i="1"/>
  <c r="K147" i="1"/>
  <c r="J147" i="1"/>
  <c r="J146" i="1" s="1"/>
  <c r="J141" i="1" s="1"/>
  <c r="J135" i="1" s="1"/>
  <c r="I147" i="1"/>
  <c r="I146" i="1" s="1"/>
  <c r="L146" i="1"/>
  <c r="K146" i="1"/>
  <c r="L143" i="1"/>
  <c r="K143" i="1"/>
  <c r="J143" i="1"/>
  <c r="I143" i="1"/>
  <c r="L142" i="1"/>
  <c r="K142" i="1"/>
  <c r="J142" i="1"/>
  <c r="I142" i="1"/>
  <c r="L141" i="1"/>
  <c r="K141" i="1"/>
  <c r="L138" i="1"/>
  <c r="L137" i="1" s="1"/>
  <c r="L136" i="1" s="1"/>
  <c r="L135" i="1" s="1"/>
  <c r="K138" i="1"/>
  <c r="J138" i="1"/>
  <c r="I138" i="1"/>
  <c r="K137" i="1"/>
  <c r="J137" i="1"/>
  <c r="I137" i="1"/>
  <c r="I136" i="1" s="1"/>
  <c r="K136" i="1"/>
  <c r="J136" i="1"/>
  <c r="K135" i="1"/>
  <c r="L133" i="1"/>
  <c r="K133" i="1"/>
  <c r="J133" i="1"/>
  <c r="I133" i="1"/>
  <c r="I132" i="1" s="1"/>
  <c r="I131" i="1" s="1"/>
  <c r="L132" i="1"/>
  <c r="K132" i="1"/>
  <c r="K131" i="1" s="1"/>
  <c r="J132" i="1"/>
  <c r="J131" i="1" s="1"/>
  <c r="L131" i="1"/>
  <c r="L129" i="1"/>
  <c r="K129" i="1"/>
  <c r="J129" i="1"/>
  <c r="I129" i="1"/>
  <c r="I128" i="1" s="1"/>
  <c r="I127" i="1" s="1"/>
  <c r="L128" i="1"/>
  <c r="L127" i="1" s="1"/>
  <c r="K128" i="1"/>
  <c r="J128" i="1"/>
  <c r="K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J123" i="1" s="1"/>
  <c r="L123" i="1"/>
  <c r="L121" i="1"/>
  <c r="K121" i="1"/>
  <c r="J121" i="1"/>
  <c r="I121" i="1"/>
  <c r="I120" i="1" s="1"/>
  <c r="I119" i="1" s="1"/>
  <c r="L120" i="1"/>
  <c r="L119" i="1" s="1"/>
  <c r="K120" i="1"/>
  <c r="J120" i="1"/>
  <c r="K119" i="1"/>
  <c r="J119" i="1"/>
  <c r="L117" i="1"/>
  <c r="K117" i="1"/>
  <c r="J117" i="1"/>
  <c r="J116" i="1" s="1"/>
  <c r="J115" i="1" s="1"/>
  <c r="I117" i="1"/>
  <c r="I116" i="1" s="1"/>
  <c r="I115" i="1" s="1"/>
  <c r="L116" i="1"/>
  <c r="K116" i="1"/>
  <c r="K115" i="1" s="1"/>
  <c r="L115" i="1"/>
  <c r="L112" i="1"/>
  <c r="K112" i="1"/>
  <c r="J112" i="1"/>
  <c r="I112" i="1"/>
  <c r="L111" i="1"/>
  <c r="L110" i="1" s="1"/>
  <c r="L109" i="1" s="1"/>
  <c r="K111" i="1"/>
  <c r="J111" i="1"/>
  <c r="I111" i="1"/>
  <c r="I110" i="1" s="1"/>
  <c r="K110" i="1"/>
  <c r="J110" i="1"/>
  <c r="L106" i="1"/>
  <c r="K106" i="1"/>
  <c r="J106" i="1"/>
  <c r="I106" i="1"/>
  <c r="I105" i="1" s="1"/>
  <c r="L105" i="1"/>
  <c r="K105" i="1"/>
  <c r="J105" i="1"/>
  <c r="J100" i="1" s="1"/>
  <c r="J89" i="1" s="1"/>
  <c r="L102" i="1"/>
  <c r="K102" i="1"/>
  <c r="J102" i="1"/>
  <c r="I102" i="1"/>
  <c r="L101" i="1"/>
  <c r="K101" i="1"/>
  <c r="J101" i="1"/>
  <c r="I101" i="1"/>
  <c r="I100" i="1" s="1"/>
  <c r="L100" i="1"/>
  <c r="K100" i="1"/>
  <c r="L97" i="1"/>
  <c r="K97" i="1"/>
  <c r="J97" i="1"/>
  <c r="I97" i="1"/>
  <c r="L96" i="1"/>
  <c r="L95" i="1" s="1"/>
  <c r="K96" i="1"/>
  <c r="J96" i="1"/>
  <c r="I96" i="1"/>
  <c r="K95" i="1"/>
  <c r="J95" i="1"/>
  <c r="I95" i="1"/>
  <c r="L92" i="1"/>
  <c r="L91" i="1" s="1"/>
  <c r="L90" i="1" s="1"/>
  <c r="K92" i="1"/>
  <c r="J92" i="1"/>
  <c r="I92" i="1"/>
  <c r="K91" i="1"/>
  <c r="J91" i="1"/>
  <c r="I91" i="1"/>
  <c r="I90" i="1" s="1"/>
  <c r="K90" i="1"/>
  <c r="J90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K79" i="1" s="1"/>
  <c r="K78" i="1" s="1"/>
  <c r="K61" i="1" s="1"/>
  <c r="J80" i="1"/>
  <c r="I80" i="1"/>
  <c r="I79" i="1" s="1"/>
  <c r="I78" i="1" s="1"/>
  <c r="L79" i="1"/>
  <c r="J79" i="1"/>
  <c r="L78" i="1"/>
  <c r="J78" i="1"/>
  <c r="J61" i="1" s="1"/>
  <c r="L74" i="1"/>
  <c r="K74" i="1"/>
  <c r="J74" i="1"/>
  <c r="I74" i="1"/>
  <c r="I73" i="1" s="1"/>
  <c r="I62" i="1" s="1"/>
  <c r="I61" i="1" s="1"/>
  <c r="L73" i="1"/>
  <c r="K73" i="1"/>
  <c r="J73" i="1"/>
  <c r="L69" i="1"/>
  <c r="L68" i="1" s="1"/>
  <c r="L62" i="1" s="1"/>
  <c r="L61" i="1" s="1"/>
  <c r="K69" i="1"/>
  <c r="J69" i="1"/>
  <c r="I69" i="1"/>
  <c r="K68" i="1"/>
  <c r="J68" i="1"/>
  <c r="I68" i="1"/>
  <c r="L64" i="1"/>
  <c r="K64" i="1"/>
  <c r="J64" i="1"/>
  <c r="I64" i="1"/>
  <c r="L63" i="1"/>
  <c r="K63" i="1"/>
  <c r="J63" i="1"/>
  <c r="I63" i="1"/>
  <c r="K62" i="1"/>
  <c r="J62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I39" i="1" s="1"/>
  <c r="I38" i="1" s="1"/>
  <c r="L39" i="1"/>
  <c r="K39" i="1"/>
  <c r="K38" i="1" s="1"/>
  <c r="J39" i="1"/>
  <c r="L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J31" i="1"/>
  <c r="K299" i="1" l="1"/>
  <c r="J109" i="1"/>
  <c r="J30" i="1" s="1"/>
  <c r="J182" i="1"/>
  <c r="J181" i="1" s="1"/>
  <c r="J235" i="1"/>
  <c r="L300" i="1"/>
  <c r="L332" i="1"/>
  <c r="L89" i="1"/>
  <c r="K109" i="1"/>
  <c r="L182" i="1"/>
  <c r="L181" i="1" s="1"/>
  <c r="K235" i="1"/>
  <c r="K234" i="1" s="1"/>
  <c r="K180" i="1" s="1"/>
  <c r="L234" i="1"/>
  <c r="K267" i="1"/>
  <c r="J267" i="1"/>
  <c r="J332" i="1"/>
  <c r="J299" i="1" s="1"/>
  <c r="I141" i="1"/>
  <c r="I135" i="1" s="1"/>
  <c r="L30" i="1"/>
  <c r="K31" i="1"/>
  <c r="I89" i="1"/>
  <c r="I182" i="1"/>
  <c r="I181" i="1" s="1"/>
  <c r="I332" i="1"/>
  <c r="I169" i="1"/>
  <c r="I212" i="1"/>
  <c r="I267" i="1"/>
  <c r="I109" i="1"/>
  <c r="I155" i="1"/>
  <c r="I154" i="1" s="1"/>
  <c r="I164" i="1"/>
  <c r="I235" i="1"/>
  <c r="I234" i="1" s="1"/>
  <c r="I300" i="1"/>
  <c r="I299" i="1" s="1"/>
  <c r="L299" i="1" l="1"/>
  <c r="L180" i="1" s="1"/>
  <c r="L364" i="1" s="1"/>
  <c r="I30" i="1"/>
  <c r="J234" i="1"/>
  <c r="K30" i="1"/>
  <c r="K364" i="1" s="1"/>
  <c r="J180" i="1"/>
  <c r="J364" i="1" s="1"/>
  <c r="I180" i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<sst xmlns="http://schemas.openxmlformats.org/spreadsheetml/2006/main" count="391" uniqueCount="239">
  <si>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</si>
  <si>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</si>
  <si>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</si>
  <si>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</si>
  <si>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</si>
  <si>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</si>
  <si>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</si>
  <si>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</si>
  <si>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</si>
  <si>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</si>
  <si>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</si>
  <si>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</si>
  <si>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</si>
  <si>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</si>
  <si>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</si>
  <si>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</si>
  <si>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</si>
  <si>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</si>
  <si>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</si>
  <si>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</si>
  <si>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</si>
  <si>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</si>
  <si>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</si>
  <si>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</si>
  <si>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</si>
  <si>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</si>
  <si>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</si>
  <si>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</si>
  <si>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</si>
  <si>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</si>
  <si>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</si>
  <si>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</si>
  <si>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</si>
  <si>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</si>
  <si>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</si>
  <si>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</si>
  <si>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</si>
  <si>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</si>
  <si>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</si>
  <si>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</si>
  <si>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</si>
  <si>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</si>
  <si>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</si>
  <si>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</si>
  <si>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</si>
  <si>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</si>
  <si>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</si>
  <si>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</si>
  <si>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</si>
  <si>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</si>
  <si>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</si>
  <si>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</si>
  <si>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</si>
  <si>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</si>
  <si>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</si>
  <si>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</si>
  <si>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</si>
  <si>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</si>
  <si>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</si>
  <si>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</si>
  <si>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</si>
  <si>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</si>
  <si>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</si>
  <si>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</si>
  <si>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</si>
  <si>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</si>
  <si>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</si>
  <si>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</si>
  <si>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</si>
  <si>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</si>
  <si>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</si>
  <si>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</si>
  <si>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</si>
  <si>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</si>
  <si>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</si>
  <si>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</si>
  <si>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</si>
  <si>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</si>
  <si>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</si>
  <si>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</si>
  <si>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</si>
  <si>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</si>
  <si>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</si>
  <si>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</si>
  <si>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</si>
  <si>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</si>
  <si>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</si>
  <si>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</si>
  <si>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</si>
  <si>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</si>
  <si>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</si>
  <si>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</si>
  <si>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</si>
  <si>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</si>
  <si>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</si>
  <si>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</si>
  <si>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</si>
  <si>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</si>
  <si>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</si>
  <si>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</si>
  <si>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</si>
  <si>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</si>
  <si>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</si>
  <si>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</si>
  <si>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</si>
  <si>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</si>
  <si>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</si>
  <si>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</si>
  <si>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</si>
  <si>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</si>
  <si>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</si>
  <si>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</si>
  <si>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</si>
  <si>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</si>
  <si>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</si>
  <si>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</si>
  <si>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</si>
  <si>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</si>
  <si>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</si>
  <si>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</si>
  <si>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</si>
  <si>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</si>
  <si>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</si>
  <si>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</si>
  <si>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</si>
  <si>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</si>
  <si>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</si>
  <si>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</si>
  <si>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</si>
  <si>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</si>
  <si>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</si>
  <si>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</si>
  <si>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</si>
  <si>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</si>
  <si>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</si>
  <si>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</si>
  <si>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</si>
  <si>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</si>
  <si>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</si>
  <si>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</si>
  <si>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</si>
  <si>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</si>
  <si>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</si>
  <si>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</si>
  <si>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</si>
  <si>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</si>
  <si>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</si>
  <si>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</si>
  <si>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</si>
  <si>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</si>
  <si>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</si>
  <si>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</si>
  <si>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</si>
  <si>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</si>
  <si>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</si>
  <si>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</si>
  <si>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</si>
  <si>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</si>
  <si>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</si>
  <si>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</si>
  <si>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</si>
  <si>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</si>
  <si>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</si>
  <si>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</si>
  <si>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</si>
  <si>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</si>
  <si>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</si>
  <si>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</si>
  <si>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</si>
  <si>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</si>
  <si>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</si>
  <si>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</si>
  <si>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</si>
  <si>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</si>
  <si>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</si>
  <si>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</si>
  <si>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</si>
  <si>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</si>
  <si>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</si>
  <si>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</si>
  <si>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</si>
  <si>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</si>
  <si>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</si>
  <si>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</si>
  <si>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</si>
  <si>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</si>
  <si>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</si>
  <si>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</si>
  <si>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</si>
  <si>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</si>
  <si>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</si>
  <si>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</si>
  <si>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</si>
  <si>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</si>
  <si>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</si>
  <si>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</si>
  <si>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</si>
  <si>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</si>
  <si>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</si>
  <si>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</si>
  <si>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</si>
  <si>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</si>
  <si>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</si>
  <si>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</si>
  <si>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</si>
  <si>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</si>
  <si>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</si>
  <si>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</si>
  <si>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</si>
  <si>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</si>
  <si>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</si>
  <si>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</si>
  <si>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</si>
  <si>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</si>
  <si>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</si>
  <si>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</si>
  <si>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</si>
  <si>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</si>
  <si>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</si>
  <si>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</si>
  <si>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</si>
  <si>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</si>
  <si>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</si>
  <si>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</si>
  <si>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</si>
  <si>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</si>
  <si>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</si>
  <si>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</si>
  <si>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</si>
  <si>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</si>
  <si>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</si>
  <si>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</si>
  <si>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</si>
  <si>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</si>
  <si>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</si>
  <si>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</si>
  <si>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Laikinai einanti direktorės pareigas, vyresnioji socialinė darbuotoja</t>
  </si>
  <si>
    <t>Alfrida Kubeckienė</t>
  </si>
  <si>
    <t>2023 m. liepos 14  d.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</si>
</sst>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  <xf numFmtId="0" fontId="19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zoomScale="120" workbookViewId="0">
      <selection activeCell="G15" sqref="G15:K15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7" t="s">
        <v>238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18" t="s">
        <v>30</v>
      </c>
      <c r="F26" s="218"/>
      <c r="G26" s="218"/>
      <c r="H26" s="218"/>
      <c r="I26" s="218"/>
      <c r="J26" s="218"/>
      <c r="K26" s="218"/>
      <c r="L26" s="41" t="s">
        <v>31</v>
      </c>
      <c r="M26" s="42"/>
    </row>
    <row r="27" spans="1:17" ht="24" customHeight="1" x14ac:dyDescent="0.2">
      <c r="A27" s="186" t="s">
        <v>32</v>
      </c>
      <c r="B27" s="187"/>
      <c r="C27" s="187"/>
      <c r="D27" s="187"/>
      <c r="E27" s="187"/>
      <c r="F27" s="187"/>
      <c r="G27" s="190" t="s">
        <v>33</v>
      </c>
      <c r="H27" s="192" t="s">
        <v>34</v>
      </c>
      <c r="I27" s="194" t="s">
        <v>35</v>
      </c>
      <c r="J27" s="195"/>
      <c r="K27" s="196" t="s">
        <v>36</v>
      </c>
      <c r="L27" s="198" t="s">
        <v>37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38</v>
      </c>
      <c r="J28" s="44" t="s">
        <v>39</v>
      </c>
      <c r="K28" s="197"/>
      <c r="L28" s="199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33500</v>
      </c>
      <c r="J30" s="56">
        <f>SUM(J31+J42+J61+J82+J89+J109+J135+J154+J164)</f>
        <v>17700</v>
      </c>
      <c r="K30" s="56">
        <f>SUM(K31+K42+K61+K82+K89+K109+K135+K154+K164)</f>
        <v>15258.369999999999</v>
      </c>
      <c r="L30" s="56">
        <f>SUM(L31+L42+L61+L82+L89+L109+L135+L154+L164)</f>
        <v>15258.369999999999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33500</v>
      </c>
      <c r="J42" s="79">
        <f t="shared" si="1"/>
        <v>17700</v>
      </c>
      <c r="K42" s="78">
        <f t="shared" si="1"/>
        <v>15258.369999999999</v>
      </c>
      <c r="L42" s="78">
        <f t="shared" si="1"/>
        <v>15258.369999999999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33500</v>
      </c>
      <c r="J43" s="71">
        <f t="shared" si="1"/>
        <v>17700</v>
      </c>
      <c r="K43" s="56">
        <f t="shared" si="1"/>
        <v>15258.369999999999</v>
      </c>
      <c r="L43" s="71">
        <f t="shared" si="1"/>
        <v>15258.369999999999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33500</v>
      </c>
      <c r="J44" s="71">
        <f t="shared" si="1"/>
        <v>17700</v>
      </c>
      <c r="K44" s="80">
        <f t="shared" si="1"/>
        <v>15258.369999999999</v>
      </c>
      <c r="L44" s="80">
        <f t="shared" si="1"/>
        <v>15258.369999999999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33500</v>
      </c>
      <c r="J45" s="86">
        <f>SUM(J46:J60)</f>
        <v>17700</v>
      </c>
      <c r="K45" s="86">
        <f>SUM(K46:K60)</f>
        <v>15258.369999999999</v>
      </c>
      <c r="L45" s="86">
        <f>SUM(L46:L60)</f>
        <v>15258.369999999999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>
        <v>15800</v>
      </c>
      <c r="J46" s="74">
        <v>9800</v>
      </c>
      <c r="K46" s="74">
        <v>9791.9</v>
      </c>
      <c r="L46" s="74">
        <v>9791.9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>
        <v>10400</v>
      </c>
      <c r="J49" s="74">
        <v>4100</v>
      </c>
      <c r="K49" s="74">
        <v>3089.14</v>
      </c>
      <c r="L49" s="74">
        <v>3089.14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>
        <v>1300</v>
      </c>
      <c r="J54" s="74">
        <v>800</v>
      </c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>
        <v>2000</v>
      </c>
      <c r="J57" s="74">
        <v>1000</v>
      </c>
      <c r="K57" s="74">
        <v>510.86</v>
      </c>
      <c r="L57" s="74">
        <v>510.86</v>
      </c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>
        <v>4000</v>
      </c>
      <c r="J60" s="74">
        <v>2000</v>
      </c>
      <c r="K60" s="74">
        <v>1866.47</v>
      </c>
      <c r="L60" s="74">
        <v>1866.47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33500</v>
      </c>
      <c r="J364" s="125">
        <f>SUM(J30+J180)</f>
        <v>17700</v>
      </c>
      <c r="K364" s="125">
        <f>SUM(K30+K180)</f>
        <v>15258.369999999999</v>
      </c>
      <c r="L364" s="125">
        <f>SUM(L30+L180)</f>
        <v>15258.369999999999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3" t="s">
        <v>236</v>
      </c>
      <c r="B366" s="223"/>
      <c r="C366" s="223"/>
      <c r="D366" s="223"/>
      <c r="E366" s="223"/>
      <c r="F366" s="223"/>
      <c r="G366" s="223"/>
      <c r="H366" s="223"/>
      <c r="I366" s="224"/>
      <c r="J366" s="225"/>
      <c r="K366" s="226" t="s">
        <v>237</v>
      </c>
      <c r="L366" s="226"/>
    </row>
    <row r="367" spans="1:12" ht="13.5" customHeight="1" x14ac:dyDescent="0.2">
      <c r="A367" s="179"/>
      <c r="B367" s="179"/>
      <c r="C367" s="179"/>
      <c r="D367" s="183" t="s">
        <v>230</v>
      </c>
      <c r="E367" s="184"/>
      <c r="F367" s="184"/>
      <c r="G367" s="184"/>
      <c r="H367" s="17"/>
      <c r="I367" s="9" t="s">
        <v>231</v>
      </c>
      <c r="J367" s="13"/>
      <c r="K367" s="185" t="s">
        <v>232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234</v>
      </c>
      <c r="L369" s="200"/>
    </row>
    <row r="370" spans="1:12" ht="26.25" customHeight="1" x14ac:dyDescent="0.2">
      <c r="A370" s="13"/>
      <c r="B370" s="13"/>
      <c r="C370" s="13"/>
      <c r="D370" s="183" t="s">
        <v>235</v>
      </c>
      <c r="E370" s="184"/>
      <c r="F370" s="184"/>
      <c r="G370" s="184"/>
      <c r="H370" s="27"/>
      <c r="I370" s="181" t="s">
        <v>231</v>
      </c>
      <c r="J370" s="13"/>
      <c r="K370" s="185" t="s">
        <v>232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2023-07-13T12:37:24Z</dcterms:modified>
</cp:coreProperties>
</file>